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FCL\DPP\Travaux salle Paul Mondain\02 DCE\2026-020 DCE\"/>
    </mc:Choice>
  </mc:AlternateContent>
  <xr:revisionPtr revIDLastSave="0" documentId="13_ncr:1_{CEEFE849-E8E6-4905-8DAF-470FF9D4B3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Toc217407852" localSheetId="0">Feuil1!#REF!</definedName>
    <definedName name="_Toc217408229" localSheetId="0">Feuil1!$B$9</definedName>
    <definedName name="_xlnm.Print_Area" localSheetId="0">Feuil1!$A$1:$F$62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" l="1"/>
  <c r="F61" i="1"/>
  <c r="F60" i="1"/>
  <c r="F58" i="1"/>
  <c r="F56" i="1"/>
  <c r="F55" i="1"/>
  <c r="F54" i="1"/>
  <c r="F52" i="1"/>
  <c r="F50" i="1"/>
  <c r="F48" i="1"/>
  <c r="F46" i="1"/>
  <c r="F45" i="1"/>
  <c r="F44" i="1"/>
  <c r="F42" i="1"/>
  <c r="F41" i="1"/>
  <c r="F40" i="1"/>
  <c r="F39" i="1"/>
  <c r="F38" i="1"/>
  <c r="F37" i="1"/>
  <c r="F36" i="1"/>
  <c r="F35" i="1"/>
  <c r="F34" i="1"/>
  <c r="F32" i="1"/>
  <c r="F31" i="1"/>
  <c r="F30" i="1"/>
  <c r="F29" i="1"/>
  <c r="F28" i="1"/>
  <c r="F27" i="1"/>
  <c r="F26" i="1"/>
  <c r="F25" i="1"/>
  <c r="F23" i="1"/>
  <c r="F22" i="1"/>
  <c r="F21" i="1"/>
  <c r="F19" i="1"/>
  <c r="F18" i="1"/>
  <c r="F16" i="1"/>
  <c r="F15" i="1"/>
  <c r="F11" i="1"/>
  <c r="F12" i="1"/>
  <c r="F13" i="1"/>
  <c r="F10" i="1"/>
</calcChain>
</file>

<file path=xl/sharedStrings.xml><?xml version="1.0" encoding="utf-8"?>
<sst xmlns="http://schemas.openxmlformats.org/spreadsheetml/2006/main" count="112" uniqueCount="75">
  <si>
    <t>Réf CCTP</t>
  </si>
  <si>
    <t xml:space="preserve">Designation </t>
  </si>
  <si>
    <t>U</t>
  </si>
  <si>
    <t>Montant HT</t>
  </si>
  <si>
    <t xml:space="preserve">Prix U </t>
  </si>
  <si>
    <t xml:space="preserve">Bordereau des prix unitaires (BPU) </t>
  </si>
  <si>
    <t>POSTE 2.2.1 </t>
  </si>
  <si>
    <t>TVA 20%</t>
  </si>
  <si>
    <t>MONTANT TOTAL DU LOT TTC</t>
  </si>
  <si>
    <t>MONTANT TOTAL DU LOT HT</t>
  </si>
  <si>
    <t>Quantité</t>
  </si>
  <si>
    <t>POSTE 2.2.2</t>
  </si>
  <si>
    <t>POSTE 2.2.3</t>
  </si>
  <si>
    <t>POSTE 2.2.4</t>
  </si>
  <si>
    <t>POSTE 2.2.5</t>
  </si>
  <si>
    <t>Lot n°8 Equipement audiovisuel</t>
  </si>
  <si>
    <t>MONITEURS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</si>
  <si>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Moniteur 98''</t>
    </r>
  </si>
  <si>
    <t>b)   Support mural</t>
  </si>
  <si>
    <r>
      <t>c)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Moniteur 43''</t>
    </r>
  </si>
  <si>
    <t>d)   Support mural</t>
  </si>
  <si>
    <t>SONORISATION</t>
  </si>
  <si>
    <t xml:space="preserve">a)    Enceinte </t>
  </si>
  <si>
    <t>Ens</t>
  </si>
  <si>
    <t>b)    Amplificateur</t>
  </si>
  <si>
    <t>CAPTATION AUDIO</t>
  </si>
  <si>
    <t xml:space="preserve">a)    Microphone </t>
  </si>
  <si>
    <t>b)    Mélangeur</t>
  </si>
  <si>
    <t>CAPTATION CAMERA</t>
  </si>
  <si>
    <t>a)    Caméra</t>
  </si>
  <si>
    <t>b)    Support plafond</t>
  </si>
  <si>
    <t>a)    Cordon fibre optique</t>
  </si>
  <si>
    <t>PILOTAGE DE LA SALLE</t>
  </si>
  <si>
    <t>a)    Ecran tactile</t>
  </si>
  <si>
    <t>c)    Contrôleur</t>
  </si>
  <si>
    <t>b)    Switch</t>
  </si>
  <si>
    <t>d)    Décodeur</t>
  </si>
  <si>
    <t>e)    Encodeur / décodeur</t>
  </si>
  <si>
    <t>g)    Routeur</t>
  </si>
  <si>
    <t>h)    Distributeur HDMI</t>
  </si>
  <si>
    <t>CONNEXION DE TABLE</t>
  </si>
  <si>
    <t>b)    Module PC</t>
  </si>
  <si>
    <t>c)    Module USB A/C</t>
  </si>
  <si>
    <t>a)    Boîtier 1</t>
  </si>
  <si>
    <t>d)    Boîtier 2</t>
  </si>
  <si>
    <t>e)    Module PC</t>
  </si>
  <si>
    <t>f)     Module USB A/C</t>
  </si>
  <si>
    <t>f)     Système sans fil sécurisé</t>
  </si>
  <si>
    <t>g)    Module HDMI</t>
  </si>
  <si>
    <t>h)    Module raccordement USB-A 3.0</t>
  </si>
  <si>
    <t>i)     Accessoires de raccordement électrique</t>
  </si>
  <si>
    <t>POSTE 2.2.6</t>
  </si>
  <si>
    <t>POSTE 2.2.7</t>
  </si>
  <si>
    <t>BOUCLE MALENTENDANT CONFIDENTIELLE</t>
  </si>
  <si>
    <t>a)    Amplificateur de boucle d'induction</t>
  </si>
  <si>
    <t>b)    Bobine de câble plat 1x2,5mm²</t>
  </si>
  <si>
    <t>b)    Récepteur / testeur</t>
  </si>
  <si>
    <t>POSTE 2.2.8</t>
  </si>
  <si>
    <t>CABLAGE</t>
  </si>
  <si>
    <t>a)    Set de câbles</t>
  </si>
  <si>
    <t>POSTE 2.2.9</t>
  </si>
  <si>
    <t>BAIE DE BRASSAGE</t>
  </si>
  <si>
    <t>a)    Baie de brassage</t>
  </si>
  <si>
    <t>POSTE 2.2.10</t>
  </si>
  <si>
    <t>FOURNITURES DIVERSES</t>
  </si>
  <si>
    <t>a)    Fournitures diverses</t>
  </si>
  <si>
    <t>POSTE 2.2.11</t>
  </si>
  <si>
    <t>ETUDE, INSTALLATION, PROGRAMMATION</t>
  </si>
  <si>
    <t>a)    Etudes</t>
  </si>
  <si>
    <t>b)    Installation, réglages, essais</t>
  </si>
  <si>
    <t>c)    Programmation, formation</t>
  </si>
  <si>
    <t>POSTE 2.2.12</t>
  </si>
  <si>
    <t>CONTRAT DE MAINTENANCE</t>
  </si>
  <si>
    <t>a)    Proposition tarifée de contrat de maintenance</t>
  </si>
  <si>
    <t>Rénovation de la salle du conseil de l’EPSM du Finistère Sud
Salle Paul Mondain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</si>
</sst>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0" fillId="0" borderId="5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4" fontId="0" fillId="4" borderId="1" xfId="0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7"/>
  <sheetViews>
    <sheetView tabSelected="1" topLeftCell="A30" zoomScale="85" zoomScaleNormal="85" workbookViewId="0">
      <selection activeCell="H18" sqref="H18"/>
    </sheetView>
  </sheetViews>
  <sheetFormatPr baseColWidth="10" defaultRowHeight="15" x14ac:dyDescent="0.25"/>
  <cols>
    <col min="1" max="1" width="14.42578125" customWidth="1"/>
    <col min="2" max="2" width="54.140625" customWidth="1"/>
    <col min="3" max="4" width="11.42578125" style="7"/>
    <col min="5" max="5" width="14.28515625" customWidth="1"/>
    <col min="6" max="6" width="16" customWidth="1"/>
  </cols>
  <sheetData>
    <row r="1" spans="1:16" ht="45" customHeight="1" thickBot="1" x14ac:dyDescent="0.3">
      <c r="A1" s="21" t="s">
        <v>74</v>
      </c>
      <c r="B1" s="22"/>
      <c r="C1" s="22"/>
      <c r="D1" s="22"/>
      <c r="E1" s="22"/>
      <c r="F1" s="23"/>
    </row>
    <row r="2" spans="1:16" ht="15.75" thickBot="1" x14ac:dyDescent="0.3"/>
    <row r="3" spans="1:16" ht="21" thickBot="1" x14ac:dyDescent="0.35">
      <c r="A3" s="16" t="s">
        <v>15</v>
      </c>
      <c r="B3" s="17"/>
      <c r="C3" s="17"/>
      <c r="D3" s="17"/>
      <c r="E3" s="17"/>
      <c r="F3" s="18"/>
    </row>
    <row r="4" spans="1:16" ht="8.25" customHeight="1" thickBot="1" x14ac:dyDescent="0.3"/>
    <row r="5" spans="1:16" ht="21" thickBot="1" x14ac:dyDescent="0.35">
      <c r="A5" s="16" t="s">
        <v>5</v>
      </c>
      <c r="B5" s="17"/>
      <c r="C5" s="17"/>
      <c r="D5" s="17"/>
      <c r="E5" s="17"/>
      <c r="F5" s="18"/>
    </row>
    <row r="7" spans="1:16" ht="20.100000000000001" customHeight="1" x14ac:dyDescent="0.25">
      <c r="A7" s="2" t="s">
        <v>0</v>
      </c>
      <c r="B7" s="2" t="s">
        <v>1</v>
      </c>
      <c r="C7" s="2" t="s">
        <v>10</v>
      </c>
      <c r="D7" s="2" t="s">
        <v>2</v>
      </c>
      <c r="E7" s="24" t="s">
        <v>4</v>
      </c>
      <c r="F7" s="24" t="s">
        <v>3</v>
      </c>
      <c r="I7" s="13"/>
    </row>
    <row r="8" spans="1:16" ht="20.100000000000001" customHeight="1" x14ac:dyDescent="0.25">
      <c r="A8" s="3"/>
      <c r="B8" s="3"/>
      <c r="C8" s="5"/>
      <c r="D8" s="5"/>
      <c r="E8" s="25"/>
      <c r="F8" s="25"/>
      <c r="I8" s="12"/>
      <c r="J8" s="10"/>
      <c r="K8" s="10"/>
      <c r="L8" s="10"/>
    </row>
    <row r="9" spans="1:16" ht="20.100000000000001" customHeight="1" x14ac:dyDescent="0.25">
      <c r="A9" s="1" t="s">
        <v>6</v>
      </c>
      <c r="B9" s="14" t="s">
        <v>16</v>
      </c>
      <c r="C9" s="6"/>
      <c r="D9" s="6"/>
      <c r="E9" s="26"/>
      <c r="F9" s="26"/>
      <c r="I9" s="12"/>
      <c r="J9" s="10"/>
      <c r="K9" s="10"/>
      <c r="L9" s="10"/>
    </row>
    <row r="10" spans="1:16" ht="20.100000000000001" customHeight="1" x14ac:dyDescent="0.25">
      <c r="A10" s="3"/>
      <c r="B10" s="4" t="s">
        <v>17</v>
      </c>
      <c r="C10" s="5">
        <v>1</v>
      </c>
      <c r="D10" s="5" t="s">
        <v>2</v>
      </c>
      <c r="E10" s="27"/>
      <c r="F10" s="29">
        <f>+C10*E10</f>
        <v>0</v>
      </c>
      <c r="I10" s="12"/>
    </row>
    <row r="11" spans="1:16" ht="20.100000000000001" customHeight="1" x14ac:dyDescent="0.25">
      <c r="A11" s="3"/>
      <c r="B11" s="4" t="s">
        <v>18</v>
      </c>
      <c r="C11" s="5">
        <v>1</v>
      </c>
      <c r="D11" s="5" t="s">
        <v>2</v>
      </c>
      <c r="E11" s="27"/>
      <c r="F11" s="29">
        <f t="shared" ref="F11:F58" si="0">+C11*E11</f>
        <v>0</v>
      </c>
      <c r="I11" s="12"/>
    </row>
    <row r="12" spans="1:16" ht="20.100000000000001" customHeight="1" x14ac:dyDescent="0.25">
      <c r="A12" s="3"/>
      <c r="B12" s="4" t="s">
        <v>19</v>
      </c>
      <c r="C12" s="5">
        <v>4</v>
      </c>
      <c r="D12" s="5" t="s">
        <v>2</v>
      </c>
      <c r="E12" s="27"/>
      <c r="F12" s="29">
        <f t="shared" si="0"/>
        <v>0</v>
      </c>
      <c r="I12" s="12"/>
    </row>
    <row r="13" spans="1:16" ht="20.100000000000001" customHeight="1" x14ac:dyDescent="0.25">
      <c r="A13" s="3"/>
      <c r="B13" s="4" t="s">
        <v>20</v>
      </c>
      <c r="C13" s="5">
        <v>4</v>
      </c>
      <c r="D13" s="5" t="s">
        <v>2</v>
      </c>
      <c r="E13" s="27"/>
      <c r="F13" s="29">
        <f t="shared" si="0"/>
        <v>0</v>
      </c>
      <c r="I13" s="12"/>
    </row>
    <row r="14" spans="1:16" ht="20.100000000000001" customHeight="1" x14ac:dyDescent="0.25">
      <c r="A14" s="1" t="s">
        <v>11</v>
      </c>
      <c r="B14" s="9" t="s">
        <v>21</v>
      </c>
      <c r="C14" s="8"/>
      <c r="D14" s="8"/>
      <c r="E14" s="28"/>
      <c r="F14" s="30"/>
      <c r="I14" s="12"/>
    </row>
    <row r="15" spans="1:16" ht="20.100000000000001" customHeight="1" x14ac:dyDescent="0.25">
      <c r="A15" s="3"/>
      <c r="B15" s="4" t="s">
        <v>22</v>
      </c>
      <c r="C15" s="5">
        <v>1</v>
      </c>
      <c r="D15" s="5" t="s">
        <v>23</v>
      </c>
      <c r="E15" s="25"/>
      <c r="F15" s="29">
        <f t="shared" si="0"/>
        <v>0</v>
      </c>
      <c r="I15" s="12"/>
      <c r="P15" s="12"/>
    </row>
    <row r="16" spans="1:16" ht="20.100000000000001" customHeight="1" x14ac:dyDescent="0.25">
      <c r="A16" s="3"/>
      <c r="B16" s="4" t="s">
        <v>24</v>
      </c>
      <c r="C16" s="5">
        <v>1</v>
      </c>
      <c r="D16" s="5" t="s">
        <v>2</v>
      </c>
      <c r="E16" s="25"/>
      <c r="F16" s="29">
        <f t="shared" si="0"/>
        <v>0</v>
      </c>
      <c r="I16" s="12"/>
      <c r="P16" s="12"/>
    </row>
    <row r="17" spans="1:16" ht="20.100000000000001" customHeight="1" x14ac:dyDescent="0.25">
      <c r="A17" s="1" t="s">
        <v>12</v>
      </c>
      <c r="B17" s="9" t="s">
        <v>25</v>
      </c>
      <c r="C17" s="8"/>
      <c r="D17" s="8"/>
      <c r="E17" s="28"/>
      <c r="F17" s="30"/>
      <c r="I17" s="12"/>
      <c r="P17" s="12"/>
    </row>
    <row r="18" spans="1:16" ht="20.100000000000001" customHeight="1" x14ac:dyDescent="0.25">
      <c r="A18" s="3"/>
      <c r="B18" s="4" t="s">
        <v>26</v>
      </c>
      <c r="C18" s="5">
        <v>1</v>
      </c>
      <c r="D18" s="5" t="s">
        <v>23</v>
      </c>
      <c r="E18" s="25"/>
      <c r="F18" s="29">
        <f t="shared" si="0"/>
        <v>0</v>
      </c>
      <c r="I18" s="12"/>
      <c r="P18" s="12"/>
    </row>
    <row r="19" spans="1:16" ht="20.100000000000001" customHeight="1" x14ac:dyDescent="0.25">
      <c r="A19" s="3"/>
      <c r="B19" s="4" t="s">
        <v>27</v>
      </c>
      <c r="C19" s="15">
        <v>1</v>
      </c>
      <c r="D19" s="15" t="s">
        <v>2</v>
      </c>
      <c r="E19" s="25"/>
      <c r="F19" s="29">
        <f t="shared" si="0"/>
        <v>0</v>
      </c>
      <c r="I19" s="12"/>
      <c r="P19" s="12"/>
    </row>
    <row r="20" spans="1:16" ht="20.100000000000001" customHeight="1" x14ac:dyDescent="0.25">
      <c r="A20" s="1" t="s">
        <v>13</v>
      </c>
      <c r="B20" s="9" t="s">
        <v>28</v>
      </c>
      <c r="C20" s="8"/>
      <c r="D20" s="8"/>
      <c r="E20" s="28"/>
      <c r="F20" s="30"/>
      <c r="I20" s="12"/>
      <c r="P20" s="12"/>
    </row>
    <row r="21" spans="1:16" ht="20.100000000000001" customHeight="1" x14ac:dyDescent="0.25">
      <c r="A21" s="3"/>
      <c r="B21" s="4" t="s">
        <v>29</v>
      </c>
      <c r="C21" s="5">
        <v>1</v>
      </c>
      <c r="D21" s="5" t="s">
        <v>2</v>
      </c>
      <c r="E21" s="25"/>
      <c r="F21" s="29">
        <f t="shared" si="0"/>
        <v>0</v>
      </c>
      <c r="I21" s="12"/>
    </row>
    <row r="22" spans="1:16" ht="20.100000000000001" customHeight="1" x14ac:dyDescent="0.25">
      <c r="A22" s="3"/>
      <c r="B22" s="4" t="s">
        <v>30</v>
      </c>
      <c r="C22" s="5">
        <v>1</v>
      </c>
      <c r="D22" s="5" t="s">
        <v>2</v>
      </c>
      <c r="E22" s="25"/>
      <c r="F22" s="29">
        <f t="shared" si="0"/>
        <v>0</v>
      </c>
      <c r="I22" s="12"/>
    </row>
    <row r="23" spans="1:16" ht="20.100000000000001" customHeight="1" x14ac:dyDescent="0.25">
      <c r="A23" s="3"/>
      <c r="B23" s="4" t="s">
        <v>31</v>
      </c>
      <c r="C23" s="5">
        <v>1</v>
      </c>
      <c r="D23" s="5" t="s">
        <v>23</v>
      </c>
      <c r="E23" s="25"/>
      <c r="F23" s="29">
        <f t="shared" si="0"/>
        <v>0</v>
      </c>
      <c r="I23" s="12"/>
    </row>
    <row r="24" spans="1:16" ht="20.100000000000001" customHeight="1" x14ac:dyDescent="0.25">
      <c r="A24" s="1" t="s">
        <v>14</v>
      </c>
      <c r="B24" s="9" t="s">
        <v>32</v>
      </c>
      <c r="C24" s="8"/>
      <c r="D24" s="8"/>
      <c r="E24" s="28"/>
      <c r="F24" s="30"/>
      <c r="I24" s="12"/>
    </row>
    <row r="25" spans="1:16" ht="20.100000000000001" customHeight="1" x14ac:dyDescent="0.25">
      <c r="A25" s="3"/>
      <c r="B25" s="4" t="s">
        <v>33</v>
      </c>
      <c r="C25" s="5">
        <v>1</v>
      </c>
      <c r="D25" s="5" t="s">
        <v>2</v>
      </c>
      <c r="E25" s="25"/>
      <c r="F25" s="29">
        <f t="shared" si="0"/>
        <v>0</v>
      </c>
      <c r="I25" s="12"/>
    </row>
    <row r="26" spans="1:16" ht="20.100000000000001" customHeight="1" x14ac:dyDescent="0.25">
      <c r="A26" s="3"/>
      <c r="B26" s="4" t="s">
        <v>35</v>
      </c>
      <c r="C26" s="5">
        <v>1</v>
      </c>
      <c r="D26" s="5" t="s">
        <v>2</v>
      </c>
      <c r="E26" s="25"/>
      <c r="F26" s="29">
        <f t="shared" si="0"/>
        <v>0</v>
      </c>
      <c r="I26" s="12"/>
    </row>
    <row r="27" spans="1:16" ht="20.100000000000001" customHeight="1" x14ac:dyDescent="0.25">
      <c r="A27" s="3"/>
      <c r="B27" s="4" t="s">
        <v>34</v>
      </c>
      <c r="C27" s="5">
        <v>1</v>
      </c>
      <c r="D27" s="5" t="s">
        <v>2</v>
      </c>
      <c r="E27" s="25"/>
      <c r="F27" s="29">
        <f t="shared" si="0"/>
        <v>0</v>
      </c>
      <c r="I27" s="12"/>
    </row>
    <row r="28" spans="1:16" ht="20.100000000000001" customHeight="1" x14ac:dyDescent="0.25">
      <c r="A28" s="3"/>
      <c r="B28" s="4" t="s">
        <v>36</v>
      </c>
      <c r="C28" s="5">
        <v>2</v>
      </c>
      <c r="D28" s="5" t="s">
        <v>2</v>
      </c>
      <c r="E28" s="25"/>
      <c r="F28" s="29">
        <f t="shared" si="0"/>
        <v>0</v>
      </c>
      <c r="I28" s="12"/>
    </row>
    <row r="29" spans="1:16" ht="20.100000000000001" customHeight="1" x14ac:dyDescent="0.25">
      <c r="A29" s="3"/>
      <c r="B29" s="4" t="s">
        <v>37</v>
      </c>
      <c r="C29" s="5">
        <v>3</v>
      </c>
      <c r="D29" s="5" t="s">
        <v>2</v>
      </c>
      <c r="E29" s="25"/>
      <c r="F29" s="29">
        <f t="shared" si="0"/>
        <v>0</v>
      </c>
      <c r="I29" s="12"/>
    </row>
    <row r="30" spans="1:16" ht="20.100000000000001" customHeight="1" x14ac:dyDescent="0.25">
      <c r="A30" s="3"/>
      <c r="B30" s="4" t="s">
        <v>47</v>
      </c>
      <c r="C30" s="5">
        <v>1</v>
      </c>
      <c r="D30" s="5" t="s">
        <v>23</v>
      </c>
      <c r="E30" s="25"/>
      <c r="F30" s="29">
        <f t="shared" si="0"/>
        <v>0</v>
      </c>
      <c r="I30" s="12"/>
    </row>
    <row r="31" spans="1:16" ht="20.100000000000001" customHeight="1" x14ac:dyDescent="0.25">
      <c r="A31" s="3"/>
      <c r="B31" s="4" t="s">
        <v>38</v>
      </c>
      <c r="C31" s="5">
        <v>1</v>
      </c>
      <c r="D31" s="5" t="s">
        <v>2</v>
      </c>
      <c r="E31" s="25"/>
      <c r="F31" s="29">
        <f t="shared" si="0"/>
        <v>0</v>
      </c>
      <c r="I31" s="12"/>
    </row>
    <row r="32" spans="1:16" ht="20.100000000000001" customHeight="1" x14ac:dyDescent="0.25">
      <c r="A32" s="3"/>
      <c r="B32" s="4" t="s">
        <v>39</v>
      </c>
      <c r="C32" s="5">
        <v>1</v>
      </c>
      <c r="D32" s="5" t="s">
        <v>2</v>
      </c>
      <c r="E32" s="25"/>
      <c r="F32" s="29">
        <f t="shared" si="0"/>
        <v>0</v>
      </c>
      <c r="I32" s="12"/>
    </row>
    <row r="33" spans="1:9" ht="20.100000000000001" customHeight="1" x14ac:dyDescent="0.25">
      <c r="A33" s="1" t="s">
        <v>51</v>
      </c>
      <c r="B33" s="9" t="s">
        <v>40</v>
      </c>
      <c r="C33" s="8"/>
      <c r="D33" s="8"/>
      <c r="E33" s="28"/>
      <c r="F33" s="30"/>
      <c r="I33" s="12"/>
    </row>
    <row r="34" spans="1:9" ht="20.100000000000001" customHeight="1" x14ac:dyDescent="0.25">
      <c r="A34" s="3"/>
      <c r="B34" s="4" t="s">
        <v>43</v>
      </c>
      <c r="C34" s="5">
        <v>14</v>
      </c>
      <c r="D34" s="5" t="s">
        <v>2</v>
      </c>
      <c r="E34" s="25"/>
      <c r="F34" s="29">
        <f t="shared" si="0"/>
        <v>0</v>
      </c>
      <c r="I34" s="12"/>
    </row>
    <row r="35" spans="1:9" ht="20.100000000000001" customHeight="1" x14ac:dyDescent="0.25">
      <c r="A35" s="3"/>
      <c r="B35" s="4" t="s">
        <v>41</v>
      </c>
      <c r="C35" s="5">
        <v>28</v>
      </c>
      <c r="D35" s="5" t="s">
        <v>2</v>
      </c>
      <c r="E35" s="25"/>
      <c r="F35" s="29">
        <f t="shared" si="0"/>
        <v>0</v>
      </c>
      <c r="I35" s="12"/>
    </row>
    <row r="36" spans="1:9" ht="20.100000000000001" customHeight="1" x14ac:dyDescent="0.25">
      <c r="A36" s="3"/>
      <c r="B36" s="4" t="s">
        <v>42</v>
      </c>
      <c r="C36" s="5">
        <v>14</v>
      </c>
      <c r="D36" s="5" t="s">
        <v>2</v>
      </c>
      <c r="E36" s="25"/>
      <c r="F36" s="29">
        <f t="shared" si="0"/>
        <v>0</v>
      </c>
      <c r="I36" s="12"/>
    </row>
    <row r="37" spans="1:9" ht="20.100000000000001" customHeight="1" x14ac:dyDescent="0.25">
      <c r="A37" s="3"/>
      <c r="B37" s="4" t="s">
        <v>44</v>
      </c>
      <c r="C37" s="5">
        <v>2</v>
      </c>
      <c r="D37" s="5" t="s">
        <v>2</v>
      </c>
      <c r="E37" s="25"/>
      <c r="F37" s="29">
        <f t="shared" si="0"/>
        <v>0</v>
      </c>
      <c r="I37" s="12"/>
    </row>
    <row r="38" spans="1:9" ht="20.100000000000001" customHeight="1" x14ac:dyDescent="0.25">
      <c r="A38" s="3"/>
      <c r="B38" s="4" t="s">
        <v>45</v>
      </c>
      <c r="C38" s="5">
        <v>4</v>
      </c>
      <c r="D38" s="5" t="s">
        <v>2</v>
      </c>
      <c r="E38" s="25"/>
      <c r="F38" s="29">
        <f t="shared" si="0"/>
        <v>0</v>
      </c>
      <c r="I38" s="12"/>
    </row>
    <row r="39" spans="1:9" ht="20.100000000000001" customHeight="1" x14ac:dyDescent="0.25">
      <c r="A39" s="3"/>
      <c r="B39" s="4" t="s">
        <v>46</v>
      </c>
      <c r="C39" s="5">
        <v>2</v>
      </c>
      <c r="D39" s="5" t="s">
        <v>2</v>
      </c>
      <c r="E39" s="25"/>
      <c r="F39" s="29">
        <f t="shared" si="0"/>
        <v>0</v>
      </c>
      <c r="I39" s="12"/>
    </row>
    <row r="40" spans="1:9" ht="20.100000000000001" customHeight="1" x14ac:dyDescent="0.25">
      <c r="A40" s="3"/>
      <c r="B40" s="4" t="s">
        <v>48</v>
      </c>
      <c r="C40" s="5">
        <v>2</v>
      </c>
      <c r="D40" s="5" t="s">
        <v>2</v>
      </c>
      <c r="E40" s="25"/>
      <c r="F40" s="29">
        <f t="shared" si="0"/>
        <v>0</v>
      </c>
      <c r="I40" s="12"/>
    </row>
    <row r="41" spans="1:9" ht="20.100000000000001" customHeight="1" x14ac:dyDescent="0.25">
      <c r="A41" s="3"/>
      <c r="B41" s="4" t="s">
        <v>49</v>
      </c>
      <c r="C41" s="5">
        <v>2</v>
      </c>
      <c r="D41" s="5" t="s">
        <v>2</v>
      </c>
      <c r="E41" s="25"/>
      <c r="F41" s="29">
        <f t="shared" si="0"/>
        <v>0</v>
      </c>
      <c r="I41" s="12"/>
    </row>
    <row r="42" spans="1:9" ht="20.100000000000001" customHeight="1" x14ac:dyDescent="0.25">
      <c r="A42" s="3"/>
      <c r="B42" s="4" t="s">
        <v>50</v>
      </c>
      <c r="C42" s="5">
        <v>1</v>
      </c>
      <c r="D42" s="5" t="s">
        <v>23</v>
      </c>
      <c r="E42" s="25"/>
      <c r="F42" s="29">
        <f t="shared" si="0"/>
        <v>0</v>
      </c>
      <c r="I42" s="12"/>
    </row>
    <row r="43" spans="1:9" ht="20.100000000000001" customHeight="1" x14ac:dyDescent="0.25">
      <c r="A43" s="1" t="s">
        <v>52</v>
      </c>
      <c r="B43" s="9" t="s">
        <v>53</v>
      </c>
      <c r="C43" s="8"/>
      <c r="D43" s="8"/>
      <c r="E43" s="28"/>
      <c r="F43" s="30"/>
      <c r="I43" s="12"/>
    </row>
    <row r="44" spans="1:9" ht="20.100000000000001" customHeight="1" x14ac:dyDescent="0.25">
      <c r="A44" s="3"/>
      <c r="B44" s="4" t="s">
        <v>54</v>
      </c>
      <c r="C44" s="5">
        <v>1</v>
      </c>
      <c r="D44" s="5" t="s">
        <v>2</v>
      </c>
      <c r="E44" s="25"/>
      <c r="F44" s="29">
        <f t="shared" si="0"/>
        <v>0</v>
      </c>
      <c r="I44" s="12"/>
    </row>
    <row r="45" spans="1:9" ht="20.100000000000001" customHeight="1" x14ac:dyDescent="0.25">
      <c r="A45" s="3"/>
      <c r="B45" s="4" t="s">
        <v>55</v>
      </c>
      <c r="C45" s="5">
        <v>1</v>
      </c>
      <c r="D45" s="5" t="s">
        <v>2</v>
      </c>
      <c r="E45" s="25"/>
      <c r="F45" s="29">
        <f t="shared" si="0"/>
        <v>0</v>
      </c>
      <c r="I45" s="12"/>
    </row>
    <row r="46" spans="1:9" ht="20.100000000000001" customHeight="1" x14ac:dyDescent="0.25">
      <c r="A46" s="3"/>
      <c r="B46" s="4" t="s">
        <v>56</v>
      </c>
      <c r="C46" s="5">
        <v>1</v>
      </c>
      <c r="D46" s="5" t="s">
        <v>2</v>
      </c>
      <c r="E46" s="25"/>
      <c r="F46" s="29">
        <f t="shared" si="0"/>
        <v>0</v>
      </c>
      <c r="I46" s="12"/>
    </row>
    <row r="47" spans="1:9" ht="20.100000000000001" customHeight="1" x14ac:dyDescent="0.25">
      <c r="A47" s="1" t="s">
        <v>57</v>
      </c>
      <c r="B47" s="9" t="s">
        <v>58</v>
      </c>
      <c r="C47" s="8"/>
      <c r="D47" s="8"/>
      <c r="E47" s="28"/>
      <c r="F47" s="30"/>
      <c r="I47" s="12"/>
    </row>
    <row r="48" spans="1:9" ht="20.100000000000001" customHeight="1" x14ac:dyDescent="0.25">
      <c r="A48" s="3"/>
      <c r="B48" s="4" t="s">
        <v>59</v>
      </c>
      <c r="C48" s="5">
        <v>1</v>
      </c>
      <c r="D48" s="5" t="s">
        <v>23</v>
      </c>
      <c r="E48" s="25"/>
      <c r="F48" s="29">
        <f t="shared" si="0"/>
        <v>0</v>
      </c>
      <c r="I48" s="12"/>
    </row>
    <row r="49" spans="1:16" ht="20.100000000000001" customHeight="1" x14ac:dyDescent="0.25">
      <c r="A49" s="1" t="s">
        <v>60</v>
      </c>
      <c r="B49" s="9" t="s">
        <v>61</v>
      </c>
      <c r="C49" s="8"/>
      <c r="D49" s="8"/>
      <c r="E49" s="28"/>
      <c r="F49" s="30"/>
      <c r="I49" s="12"/>
    </row>
    <row r="50" spans="1:16" ht="20.100000000000001" customHeight="1" x14ac:dyDescent="0.25">
      <c r="A50" s="3"/>
      <c r="B50" s="4" t="s">
        <v>62</v>
      </c>
      <c r="C50" s="5">
        <v>1</v>
      </c>
      <c r="D50" s="5" t="s">
        <v>2</v>
      </c>
      <c r="E50" s="25"/>
      <c r="F50" s="29">
        <f t="shared" si="0"/>
        <v>0</v>
      </c>
      <c r="I50" s="12"/>
    </row>
    <row r="51" spans="1:16" ht="20.100000000000001" customHeight="1" x14ac:dyDescent="0.25">
      <c r="A51" s="1" t="s">
        <v>63</v>
      </c>
      <c r="B51" s="9" t="s">
        <v>64</v>
      </c>
      <c r="C51" s="8"/>
      <c r="D51" s="8"/>
      <c r="E51" s="28"/>
      <c r="F51" s="30"/>
      <c r="I51" s="12"/>
    </row>
    <row r="52" spans="1:16" ht="20.100000000000001" customHeight="1" x14ac:dyDescent="0.25">
      <c r="A52" s="3"/>
      <c r="B52" s="4" t="s">
        <v>65</v>
      </c>
      <c r="C52" s="5">
        <v>1</v>
      </c>
      <c r="D52" s="5" t="s">
        <v>23</v>
      </c>
      <c r="E52" s="25"/>
      <c r="F52" s="29">
        <f t="shared" si="0"/>
        <v>0</v>
      </c>
      <c r="I52" s="12"/>
    </row>
    <row r="53" spans="1:16" ht="20.100000000000001" customHeight="1" x14ac:dyDescent="0.25">
      <c r="A53" s="1" t="s">
        <v>66</v>
      </c>
      <c r="B53" s="9" t="s">
        <v>67</v>
      </c>
      <c r="C53" s="8"/>
      <c r="D53" s="8"/>
      <c r="E53" s="28"/>
      <c r="F53" s="30"/>
      <c r="I53" s="12"/>
    </row>
    <row r="54" spans="1:16" ht="20.100000000000001" customHeight="1" x14ac:dyDescent="0.25">
      <c r="A54" s="3"/>
      <c r="B54" s="4" t="s">
        <v>68</v>
      </c>
      <c r="C54" s="5">
        <v>1</v>
      </c>
      <c r="D54" s="5" t="s">
        <v>23</v>
      </c>
      <c r="E54" s="25"/>
      <c r="F54" s="29">
        <f t="shared" si="0"/>
        <v>0</v>
      </c>
      <c r="I54" s="12"/>
    </row>
    <row r="55" spans="1:16" ht="20.100000000000001" customHeight="1" x14ac:dyDescent="0.25">
      <c r="A55" s="3"/>
      <c r="B55" s="4" t="s">
        <v>69</v>
      </c>
      <c r="C55" s="5">
        <v>1</v>
      </c>
      <c r="D55" s="5" t="s">
        <v>23</v>
      </c>
      <c r="E55" s="25"/>
      <c r="F55" s="29">
        <f t="shared" si="0"/>
        <v>0</v>
      </c>
      <c r="I55" s="12"/>
    </row>
    <row r="56" spans="1:16" ht="20.100000000000001" customHeight="1" x14ac:dyDescent="0.25">
      <c r="A56" s="3"/>
      <c r="B56" s="4" t="s">
        <v>70</v>
      </c>
      <c r="C56" s="5">
        <v>1</v>
      </c>
      <c r="D56" s="5" t="s">
        <v>23</v>
      </c>
      <c r="E56" s="25"/>
      <c r="F56" s="29">
        <f t="shared" si="0"/>
        <v>0</v>
      </c>
      <c r="I56" s="12"/>
    </row>
    <row r="57" spans="1:16" ht="20.100000000000001" customHeight="1" x14ac:dyDescent="0.25">
      <c r="A57" s="1" t="s">
        <v>71</v>
      </c>
      <c r="B57" s="9" t="s">
        <v>72</v>
      </c>
      <c r="C57" s="8"/>
      <c r="D57" s="8"/>
      <c r="E57" s="28"/>
      <c r="F57" s="30"/>
      <c r="I57" s="12"/>
    </row>
    <row r="58" spans="1:16" ht="20.100000000000001" customHeight="1" x14ac:dyDescent="0.25">
      <c r="A58" s="3"/>
      <c r="B58" s="4" t="s">
        <v>73</v>
      </c>
      <c r="C58" s="5">
        <v>1</v>
      </c>
      <c r="D58" s="5" t="s">
        <v>23</v>
      </c>
      <c r="E58" s="25"/>
      <c r="F58" s="29">
        <f t="shared" si="0"/>
        <v>0</v>
      </c>
      <c r="I58" s="12"/>
    </row>
    <row r="59" spans="1:16" ht="20.100000000000001" customHeight="1" x14ac:dyDescent="0.25">
      <c r="N59" s="10"/>
      <c r="O59" s="10"/>
      <c r="P59" s="10"/>
    </row>
    <row r="60" spans="1:16" ht="20.100000000000001" customHeight="1" x14ac:dyDescent="0.25">
      <c r="A60" s="19" t="s">
        <v>9</v>
      </c>
      <c r="B60" s="19"/>
      <c r="C60" s="19"/>
      <c r="D60" s="19"/>
      <c r="E60" s="19"/>
      <c r="F60" s="29">
        <f>SUM(F8:F58)</f>
        <v>0</v>
      </c>
      <c r="J60" s="10"/>
      <c r="K60" s="10"/>
      <c r="L60" s="10"/>
      <c r="N60" s="10"/>
      <c r="O60" s="10"/>
      <c r="P60" s="10"/>
    </row>
    <row r="61" spans="1:16" ht="20.100000000000001" customHeight="1" x14ac:dyDescent="0.25">
      <c r="A61" s="20" t="s">
        <v>7</v>
      </c>
      <c r="B61" s="20"/>
      <c r="C61" s="20"/>
      <c r="D61" s="20"/>
      <c r="E61" s="20"/>
      <c r="F61" s="29">
        <f>+F60*0.2</f>
        <v>0</v>
      </c>
      <c r="J61" s="10"/>
      <c r="K61" s="10"/>
      <c r="L61" s="10"/>
      <c r="N61" s="10"/>
      <c r="O61" s="10"/>
      <c r="P61" s="10"/>
    </row>
    <row r="62" spans="1:16" ht="20.100000000000001" customHeight="1" x14ac:dyDescent="0.25">
      <c r="A62" s="19" t="s">
        <v>8</v>
      </c>
      <c r="B62" s="19"/>
      <c r="C62" s="19"/>
      <c r="D62" s="19"/>
      <c r="E62" s="19"/>
      <c r="F62" s="29">
        <f>SUM(F60:F61)</f>
        <v>0</v>
      </c>
      <c r="J62" s="10"/>
      <c r="K62" s="10"/>
      <c r="L62" s="10"/>
      <c r="N62" s="10"/>
      <c r="O62" s="10"/>
      <c r="P62" s="10"/>
    </row>
    <row r="63" spans="1:16" ht="20.100000000000001" customHeight="1" x14ac:dyDescent="0.25">
      <c r="J63" s="10"/>
      <c r="K63" s="10"/>
      <c r="L63" s="11"/>
      <c r="N63" s="10"/>
      <c r="O63" s="10"/>
      <c r="P63" s="10"/>
    </row>
    <row r="64" spans="1:16" ht="20.100000000000001" customHeight="1" x14ac:dyDescent="0.25">
      <c r="P64" s="11"/>
    </row>
    <row r="65" spans="14:16" ht="20.100000000000001" customHeight="1" x14ac:dyDescent="0.25">
      <c r="N65" s="11"/>
      <c r="O65" s="11"/>
      <c r="P65" s="11"/>
    </row>
    <row r="66" spans="14:16" ht="20.100000000000001" customHeight="1" x14ac:dyDescent="0.25">
      <c r="P66" s="11"/>
    </row>
    <row r="67" spans="14:16" ht="20.100000000000001" customHeight="1" x14ac:dyDescent="0.25"/>
  </sheetData>
  <mergeCells count="6">
    <mergeCell ref="A1:F1"/>
    <mergeCell ref="A3:F3"/>
    <mergeCell ref="A5:F5"/>
    <mergeCell ref="A60:E60"/>
    <mergeCell ref="A61:E61"/>
    <mergeCell ref="A62:E62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Feuil1!_Toc217408229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BARRAULT Isabelle</cp:lastModifiedBy>
  <cp:lastPrinted>2026-03-12T07:51:12Z</cp:lastPrinted>
  <dcterms:created xsi:type="dcterms:W3CDTF">2025-12-23T17:01:55Z</dcterms:created>
  <dcterms:modified xsi:type="dcterms:W3CDTF">2026-03-12T07:51:16Z</dcterms:modified>
</cp:coreProperties>
</file>